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150" windowWidth="10755" windowHeight="7245"/>
  </bookViews>
  <sheets>
    <sheet name="РзПр исп 2022 год" sheetId="2" r:id="rId1"/>
  </sheets>
  <definedNames>
    <definedName name="_xlnm.Print_Area" localSheetId="0">'РзПр исп 2022 год'!$A$1:$J$74</definedName>
  </definedNames>
  <calcPr calcId="145621"/>
</workbook>
</file>

<file path=xl/calcChain.xml><?xml version="1.0" encoding="utf-8"?>
<calcChain xmlns="http://schemas.openxmlformats.org/spreadsheetml/2006/main">
  <c r="H22" i="2" l="1"/>
  <c r="G22" i="2"/>
  <c r="G24" i="2" l="1"/>
  <c r="H23" i="2"/>
  <c r="G66" i="2" l="1"/>
  <c r="F20" i="2"/>
  <c r="E20" i="2"/>
  <c r="E25" i="2"/>
  <c r="F25" i="2"/>
  <c r="F64" i="2"/>
  <c r="E64" i="2"/>
  <c r="D64" i="2"/>
  <c r="H64" i="2" l="1"/>
  <c r="G64" i="2"/>
  <c r="H20" i="2"/>
  <c r="H25" i="2"/>
  <c r="H49" i="2"/>
  <c r="G11" i="2"/>
  <c r="E48" i="2"/>
  <c r="F48" i="2"/>
  <c r="D48" i="2"/>
  <c r="E62" i="2"/>
  <c r="F62" i="2"/>
  <c r="D62" i="2"/>
  <c r="E60" i="2"/>
  <c r="F60" i="2"/>
  <c r="D60" i="2"/>
  <c r="E56" i="2"/>
  <c r="F56" i="2"/>
  <c r="D56" i="2"/>
  <c r="E51" i="2"/>
  <c r="F51" i="2"/>
  <c r="D51" i="2"/>
  <c r="E45" i="2"/>
  <c r="F45" i="2"/>
  <c r="D45" i="2"/>
  <c r="E39" i="2"/>
  <c r="F39" i="2"/>
  <c r="D39" i="2"/>
  <c r="E37" i="2"/>
  <c r="F37" i="2"/>
  <c r="D37" i="2"/>
  <c r="E32" i="2"/>
  <c r="F32" i="2"/>
  <c r="D32" i="2"/>
  <c r="H58" i="2"/>
  <c r="G46" i="2"/>
  <c r="G34" i="2"/>
  <c r="E10" i="2"/>
  <c r="F10" i="2"/>
  <c r="E18" i="2"/>
  <c r="F18" i="2"/>
  <c r="D25" i="2"/>
  <c r="G25" i="2" s="1"/>
  <c r="D20" i="2"/>
  <c r="G20" i="2" s="1"/>
  <c r="D18" i="2"/>
  <c r="D10" i="2"/>
  <c r="G12" i="2"/>
  <c r="H12" i="2"/>
  <c r="G13" i="2"/>
  <c r="H13" i="2"/>
  <c r="G14" i="2"/>
  <c r="H14" i="2"/>
  <c r="G15" i="2"/>
  <c r="H15" i="2"/>
  <c r="G16" i="2"/>
  <c r="H16" i="2"/>
  <c r="G17" i="2"/>
  <c r="H17" i="2"/>
  <c r="G19" i="2"/>
  <c r="H19" i="2"/>
  <c r="G21" i="2"/>
  <c r="H21" i="2"/>
  <c r="H24" i="2"/>
  <c r="G26" i="2"/>
  <c r="H26" i="2"/>
  <c r="G27" i="2"/>
  <c r="H27" i="2"/>
  <c r="G28" i="2"/>
  <c r="H28" i="2"/>
  <c r="G29" i="2"/>
  <c r="H29" i="2"/>
  <c r="G30" i="2"/>
  <c r="H30" i="2"/>
  <c r="G31" i="2"/>
  <c r="H31" i="2"/>
  <c r="G33" i="2"/>
  <c r="H33" i="2"/>
  <c r="H34" i="2"/>
  <c r="G35" i="2"/>
  <c r="H35" i="2"/>
  <c r="G36" i="2"/>
  <c r="H36" i="2"/>
  <c r="G38" i="2"/>
  <c r="H38" i="2"/>
  <c r="G40" i="2"/>
  <c r="H40" i="2"/>
  <c r="G41" i="2"/>
  <c r="H41" i="2"/>
  <c r="G42" i="2"/>
  <c r="H42" i="2"/>
  <c r="G43" i="2"/>
  <c r="H43" i="2"/>
  <c r="G44" i="2"/>
  <c r="H44" i="2"/>
  <c r="H46" i="2"/>
  <c r="G47" i="2"/>
  <c r="H47" i="2"/>
  <c r="G50" i="2"/>
  <c r="H50" i="2"/>
  <c r="G52" i="2"/>
  <c r="H52" i="2"/>
  <c r="G53" i="2"/>
  <c r="H53" i="2"/>
  <c r="G54" i="2"/>
  <c r="H54" i="2"/>
  <c r="G55" i="2"/>
  <c r="H55" i="2"/>
  <c r="G57" i="2"/>
  <c r="H57" i="2"/>
  <c r="G58" i="2"/>
  <c r="G59" i="2"/>
  <c r="H59" i="2"/>
  <c r="G61" i="2"/>
  <c r="H61" i="2"/>
  <c r="G63" i="2"/>
  <c r="H63" i="2"/>
  <c r="G65" i="2"/>
  <c r="H65" i="2"/>
  <c r="H66" i="2"/>
  <c r="H11" i="2"/>
  <c r="H37" i="2" l="1"/>
  <c r="G37" i="2"/>
  <c r="H10" i="2"/>
  <c r="G10" i="2"/>
  <c r="H39" i="2"/>
  <c r="G39" i="2"/>
  <c r="H60" i="2"/>
  <c r="G60" i="2"/>
  <c r="H56" i="2"/>
  <c r="G56" i="2"/>
  <c r="H18" i="2"/>
  <c r="G18" i="2"/>
  <c r="H32" i="2"/>
  <c r="G32" i="2"/>
  <c r="H51" i="2"/>
  <c r="G51" i="2"/>
  <c r="H48" i="2"/>
  <c r="G48" i="2"/>
  <c r="H45" i="2"/>
  <c r="G45" i="2"/>
  <c r="H62" i="2"/>
  <c r="G62" i="2"/>
  <c r="E67" i="2"/>
  <c r="F67" i="2"/>
  <c r="D67" i="2"/>
  <c r="H67" i="2" l="1"/>
  <c r="G67" i="2"/>
</calcChain>
</file>

<file path=xl/sharedStrings.xml><?xml version="1.0" encoding="utf-8"?>
<sst xmlns="http://schemas.openxmlformats.org/spreadsheetml/2006/main" count="306" uniqueCount="126">
  <si>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</si>
  <si>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</si>
  <si>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</si>
  <si>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</si>
  <si>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</si>
  <si>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</si>
  <si>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</si>
  <si>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</si>
  <si>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</si>
  <si>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</si>
  <si>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</si>
  <si>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</si>
  <si>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</si>
  <si>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</si>
  <si>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</si>
  <si>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</si>
  <si>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</si>
  <si>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</si>
  <si>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</si>
  <si>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</si>
  <si>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</si>
  <si>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</si>
  <si>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</si>
  <si>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</si>
  <si>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</si>
  <si>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</si>
  <si>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</si>
  <si>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</si>
  <si>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</si>
  <si>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</si>
  <si>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</si>
  <si>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</si>
  <si>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</si>
  <si>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</si>
  <si>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</si>
  <si>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</si>
  <si>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</si>
  <si>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</si>
  <si>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</si>
  <si>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</si>
  <si>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</si>
  <si>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</si>
  <si>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</si>
  <si>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</si>
  <si>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</si>
  <si>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</si>
  <si>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</si>
  <si>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</si>
  <si>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</si>
  <si>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</si>
  <si>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</si>
  <si>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</si>
  <si>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</si>
  <si>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</si>
  <si>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</si>
  <si>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</si>
  <si>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</si>
  <si>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</si>
  <si>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</si>
  <si>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</si>
  <si>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</si>
  <si>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</si>
  <si>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</si>
  <si>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</si>
  <si>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</si>
  <si>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</si>
  <si>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</si>
  <si>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</si>
  <si>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</si>
  <si>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</si>
  <si>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</si>
  <si>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</si>
  <si>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</si>
  <si>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 xml:space="preserve"> </t>
  </si>
  <si>
    <t>ИТОГО</t>
  </si>
  <si>
    <t xml:space="preserve"> *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</si>
  <si>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район.</t>
  </si>
  <si>
    <t>Увеличение бюджетных ассигнований с целью предоставления иных межбюджетных трансфертов поселениям Кондинского района.</t>
  </si>
  <si>
    <t>Защита населения и территории от чрезвычайных ситуаций природного и техногенного характера, пожарная безопасность</t>
  </si>
  <si>
    <t>Уменьшение к первоначально утвержденному бюджету по результатам рассмотрения ожидаемого исполнения по итогам 2022 года.</t>
  </si>
  <si>
    <t>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2022 год по данным представленным ГРБС, высвободившееся средства перераспределены между главными распорядителями бюджетных средств на закрытие ожидаемого дефицита бюджета</t>
  </si>
  <si>
    <t>Увеличение БА, ЛБО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на финансовое обеспечение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 за счет бюджетных ассигнований резервного фонда Правительства Ханты-Мансийского автономного округа - Югры, согласно постановления Правительства Ханты-Мансийского автономного округа - Югры от 29.09.2022 года № 488-п «О выделении бюджетных ассигнований из резервного фонда Правительства Ханты-Мансийского автономного округа - Югры»; на осуществление первичного воинского учета на территориях, где отсутствуют военные комиссариаты в виде субвенции из федерального бюджета городским и сельским поселениям района (увеличение МРОТ). Кроме того, на основании распоряжения № 634-р от 19.10.2022 г. «О выделении бюджетных ассигнований из резервного фонда» в целях формирования сухих пайков для военнослужащих, призванных по мобилизации.</t>
  </si>
  <si>
    <t>Увеличение БА, ЛБО на основании уведомления городского поселения Междуреченский от 03.08.2022 года № 51/0 «О предоставлении субсидии, субвенции, иного межбюджетного трансферта, имеющего целевое назначение на 2022 год и на плановый период 2023 и 2024 годов» произведена корректировка на организацию по устройству минерализованной полосы в гп. Междуреченский</t>
  </si>
  <si>
    <t>Увеличение БА, ЛБО к первоначальному бюджету, в целях обеспечения функционирования и развития систем видеонаблюдения в сфере общественного порядка, а также с целью своевременного ремонта системы видеонаблюдения «Безопасный город»</t>
  </si>
  <si>
    <t xml:space="preserve">Сокращение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
</t>
  </si>
  <si>
    <t>Увеличение расходов к первоначальному бюджету произведено за счет:
- переходящего остатка на 01.01.2022;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 
Сниженный процент исполнения сложился по причине нераспределенных средств муниципального Дорожного фонда. Расходы планируются к освоению в 2023 году.</t>
  </si>
  <si>
    <t>Увеличение расходов к первоначальному бюджету произведено за счет переходящего остатка на 01.01.2022</t>
  </si>
  <si>
    <t>Увеличение БА, ЛБО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назначение;
- за счет переходящих остатков на 01.01.2022 года
с целью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</si>
  <si>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</si>
  <si>
    <t>Сниженный процент исполнения по причине иным образом зарезервированных бюджетных ассигнований на главном распорядителе бюджетных средств комитете по финансам.
Кроме того, на основании уведомлений Департамента финансов ХМАО-Югры произведено сокращение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(в связи с отсутствием заявителей)</t>
  </si>
  <si>
    <t>Увеличение расходов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</t>
  </si>
  <si>
    <t>Увеличение расходов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</t>
  </si>
  <si>
    <t>Увеличение расходов в соответствии с распоряжением Правительства Ханты - Мансийского автономного округа – Югры от 15.03.2022 года № 107-рп «О Дополнительном соглашении № 12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«ЛУКОЙЛ», в целях ликвидации объектов накопленного негативного воздействия на окружающую среду в городских и сельских поселениях Кондинского района</t>
  </si>
  <si>
    <t>Увеличение БА, ЛБО к первоначальному бюджету на основании уведомлений Департамента финансов ХМАО-Югры на «О предоставлении субсидии, субвенции, иного межбюджетного трансферта, имеющего целевое назначение на 2022 год и на плановый период 2023 и 2024 годов», увеличение фонда оплаты труда с 01.01.2022 работникам образования в рамках 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</si>
  <si>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Увеличение БА, ЛБО к первоначальному бюджету на основании распоряжения Правительства Ханты - Мансийского автономного округа – Югры от 15.03.2022 года № 107-рп «О Дополнительном соглашении № 12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«ЛУКОЙЛ», в целях проведения ремонтов:  спортивного комплекса МБУ ДО «РДЮСШ» в пгт Куминский – 1 078 000,00 рублей;  спортивного комплекса МБУ ДО « РДЮСШ» «Территория спорта» в пгт Мотрка -3 200 000,00 рублей; стадиона МБУ ДО « РДЮСШ» в пгт Междуреченский – 6 946 000,00 рублей.
Кроме того, внутреннее перераспределение внутри муниципальной программы "Развитие физической культуры и спорта в Кондинском районе на 2019 - 2025 годы и на период до 2030 года" с РзПр 1101 на РзПр 0703</t>
  </si>
  <si>
    <t>Сокращение расходов за счет внутреннего перераспределения внутри муниципальной программы "Развитие физической культуры и спорта в Кондинском районе на 2019 - 2025 годы и на период до 2030 года" с РзПр 1101 на РзПр 0703</t>
  </si>
  <si>
    <t>Сокращение на основе аналитической информации по итогам исполнения бюджета муниципального образования Кондинский район на 01.10.2022 года и ожидаемого исполнения бюджета района за 2022 год по данным представленным ГРБС по публичным обязательствам на выплату пенсий муниципальных служащих, вышедших на пенсию по старости, имеющих основания для назначения муниципальной пенсии, в связи с уточнением фактической потребности.</t>
  </si>
  <si>
    <t>Сокращение расходов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произведена корректировка субвенции на 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Федерации», в связи с отсутствием заявителей;
корректировка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ветеранах», в связи с отсутствием заявителей.</t>
  </si>
  <si>
    <t>Сокращение расходов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связи со снижением численности детей посещающих дошкольные учреждения в новом учебном году;
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 связи с приостановлением выплат вознаграждения приемным родителям, на период нахождения детей-сирот и детей, оставшихся без попечения родителей в реабилитационных центрах, в оздоровительных и образовательных учреждениях, и в связи со снижением количества детей, поставленных на учет.</t>
  </si>
  <si>
    <t xml:space="preserve">Сокращение расходов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в части субвенции на осуществление деятельности по опеке и попечительству за счет экономии по расходам на содержание аппарата управления </t>
  </si>
  <si>
    <t>Увеличение расходов за счет переходящего остатка на выкуп спорткомлекса в пгт. Междуреченский в соответствии с распоряжением Правительства ХМАО-Югры от 24.12.2021 года № 732-рп «О дополнительном соглашении №3 к Соглашению о сотрудничестве между Правительством Ханты-Мансийского автономного округа – Югры и Публичным акционерным обществом «Нефтяная компания «Роснефть» от 7 июня 2019 года»</t>
  </si>
  <si>
    <t>Сокращение расходов, в связи с фактическим исполнением по обслуживанию муниципального долга</t>
  </si>
  <si>
    <t xml:space="preserve">В связи с перераспределением расходов с РзПр 0501 на РзПр 0412, в связи с возникшей экономией по ГРБС МУ УКС Кондинского района по реализации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в целях освоения единой субсидии из бюджета автономного округа в области градостроительной деятельности, строительства и жилищных отношений произведена корректировка на мероприятие по обеспечению муниципальных образований Кондинского района документами территориального планирования (ГРБС Администрация Кондинского района). 
Реализация мероприятия, в целях устранения предписания № 09/21 Службы жилищного и строительного надзора Ханты-Мансийского автономного округа – Югры, будет направлена на разработку документов территориального планирования:
- схемы территориального планирования Кондинского района;
- генерального плана гп Кондинское.
</t>
  </si>
  <si>
    <t>Увеличение расходов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назначение, в части предоставления иных межбюджетных трансфертов на оказание финансовой помощи по наказам избирателей ХМО-Югры</t>
  </si>
  <si>
    <t>Гражданская оборона</t>
  </si>
  <si>
    <t>*</t>
  </si>
  <si>
    <t>Сниженный процент исполнения сложился по причине нераспределенных средств муниципального Дорожного фонда. Расходы планируются к освоению в 2023 году.</t>
  </si>
  <si>
    <t>-</t>
  </si>
  <si>
    <t>Сниженный процент исполнения сложился по причине оплаты по факту, расходы будут произведены в 2023 году.</t>
  </si>
  <si>
    <t xml:space="preserve">Увеличение расходов к первоначальному плану произведено для обеспечения финансирования расходов по формированию неснижаемого резерва материальных ресурсов (запасов), в том числе за счет переходящего остатка на 01.01.2021 года, в соответствии с постановлением администрации Кондинского района от 01 августа 2013 года № 1642 «О создании резерва материальных ресурсов (запасов) муниципального образования Кондинский район». 
</t>
  </si>
  <si>
    <t>Сниженный процент исполнения расходов к уточненному бюджету по причине расторжения муниципального контракта по предоставлению услуг дезинфекции помещений учреждений, с выявленными очагами заболевших (исполнение по факту выполненных работ)</t>
  </si>
  <si>
    <t>Сниженный процент исполнения к уточненному бюджету, в связи с отсутствием заявителей</t>
  </si>
  <si>
    <t xml:space="preserve">Мероприятия по расселению адресной программы частично не завершены по обстоятельствам, не зависящим от муниципального образования Кондинский район, а именно:
- отсутствие на рынке вторичного жилья в д. Ушья, соответствующих рекомендуемому перечню характеристик проектируемых (строящихся) и приобретаемых жилых помещений, которые будут предоставлены гражданам в рамках реализации региональной адресной программы по переселению граждан из аварийного жилищного фонда;
- отсутствие ввода многоквартирного жилого дома, расположенного по адресу: д. Ушья, ул. Киевская, д. 39, в котором по проекту строительства запланированы соответствующие квартиры;
- не произведена выплата по соглашению об изъятии недвижимости в муниципальную собственность жилого помещения в д. Ушья в связи с тем, что наследником, проживающим в другой области, не получено свидетельство о праве на наследство, на контакты с администрацией он не выходит
</t>
  </si>
  <si>
    <t>Реализация мероприятий по переводу котельных Кондинского района на альтернативный вид топлива будет продолжена в 2023 году, за счет переходящих остатков, сложившихся по итогам исполнения на 01.01.2023</t>
  </si>
  <si>
    <t>рублей</t>
  </si>
  <si>
    <t>Первоначально утвержденный  план на 2022 год</t>
  </si>
  <si>
    <t>Уточненный план 
на 2022 год</t>
  </si>
  <si>
    <t>Исполнено за 2022 год</t>
  </si>
  <si>
    <t>к первоначально утвержденному плану на 2022 год</t>
  </si>
  <si>
    <t>к уточненному плану на 2022 год</t>
  </si>
  <si>
    <t xml:space="preserve">Пояснения отклонений фактического исполнения за 2022 год  (+,-5% и более) </t>
  </si>
  <si>
    <t>% исп.к первонач.утверд.плану на 2022 год</t>
  </si>
  <si>
    <t>% исп.к уточ.плану на 2022 год</t>
  </si>
  <si>
    <t>7=6/4</t>
  </si>
  <si>
    <t>8=6/5</t>
  </si>
  <si>
    <t>Сведения о фактически произведенных расходах по разделам и подразделам классификации расходов бюджета муниципального образования Кондинский район за 2022 год в сравнении с значениями первоначально утвержденными решением о бюджете района на 2022 год и с уточненными значениями с учетом внесенных изменений в бюджет района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</si>
</sst>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"/>
    <numFmt numFmtId="167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</cellStyleXfs>
  <cellXfs count="69">
    <xf numFmtId="0" fontId="0" fillId="0" borderId="0" xfId="0"/>
    <xf numFmtId="0" fontId="4" fillId="0" borderId="0" xfId="1" applyFont="1" applyFill="1" applyAlignment="1">
      <alignment vertical="center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7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5" fontId="7" fillId="0" borderId="3" xfId="1" applyNumberFormat="1" applyFont="1" applyFill="1" applyBorder="1" applyAlignment="1" applyProtection="1">
      <alignment vertical="center" wrapText="1"/>
      <protection hidden="1"/>
    </xf>
    <xf numFmtId="167" fontId="7" fillId="0" borderId="3" xfId="2" applyNumberFormat="1" applyFont="1" applyFill="1" applyBorder="1" applyAlignment="1" applyProtection="1">
      <alignment horizontal="right" vertical="center" wrapText="1"/>
      <protection hidden="1"/>
    </xf>
    <xf numFmtId="167" fontId="6" fillId="0" borderId="0" xfId="1" applyNumberFormat="1" applyFont="1" applyFill="1" applyAlignment="1" applyProtection="1">
      <alignment vertical="center"/>
      <protection hidden="1"/>
    </xf>
    <xf numFmtId="0" fontId="7" fillId="0" borderId="3" xfId="1" applyFont="1" applyFill="1" applyBorder="1" applyAlignment="1" applyProtection="1">
      <alignment vertical="center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4" fontId="4" fillId="0" borderId="7" xfId="5" applyNumberFormat="1" applyFont="1" applyFill="1" applyBorder="1" applyAlignment="1" applyProtection="1">
      <alignment vertical="center"/>
      <protection hidden="1"/>
    </xf>
    <xf numFmtId="164" fontId="4" fillId="0" borderId="7" xfId="4" applyNumberFormat="1" applyFont="1" applyFill="1" applyBorder="1" applyAlignment="1" applyProtection="1">
      <alignment vertical="center"/>
      <protection hidden="1"/>
    </xf>
    <xf numFmtId="164" fontId="4" fillId="0" borderId="2" xfId="4" applyNumberFormat="1" applyFont="1" applyFill="1" applyBorder="1" applyAlignment="1" applyProtection="1">
      <alignment vertical="center"/>
      <protection hidden="1"/>
    </xf>
    <xf numFmtId="166" fontId="4" fillId="0" borderId="3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 applyProtection="1">
      <alignment horizontal="right" vertical="center"/>
      <protection hidden="1"/>
    </xf>
    <xf numFmtId="164" fontId="9" fillId="0" borderId="3" xfId="1" applyNumberFormat="1" applyFont="1" applyFill="1" applyBorder="1" applyAlignment="1" applyProtection="1">
      <alignment vertical="center"/>
      <protection hidden="1"/>
    </xf>
    <xf numFmtId="164" fontId="4" fillId="0" borderId="3" xfId="5" applyNumberFormat="1" applyFont="1" applyFill="1" applyBorder="1" applyAlignment="1" applyProtection="1">
      <alignment vertical="center"/>
      <protection hidden="1"/>
    </xf>
    <xf numFmtId="166" fontId="9" fillId="0" borderId="3" xfId="1" applyNumberFormat="1" applyFont="1" applyFill="1" applyBorder="1" applyAlignment="1">
      <alignment vertical="center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 applyProtection="1">
      <alignment horizontal="left" vertical="top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center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/>
      <protection hidden="1"/>
    </xf>
    <xf numFmtId="0" fontId="6" fillId="0" borderId="5" xfId="1" applyFont="1" applyFill="1" applyBorder="1" applyAlignment="1" applyProtection="1">
      <alignment horizontal="center" vertical="center"/>
      <protection hidden="1"/>
    </xf>
    <xf numFmtId="0" fontId="6" fillId="0" borderId="8" xfId="1" applyFont="1" applyFill="1" applyBorder="1" applyAlignment="1" applyProtection="1">
      <alignment horizontal="center" vertical="center"/>
      <protection hidden="1"/>
    </xf>
    <xf numFmtId="164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19" xfId="3"/>
    <cellStyle name="Обычный 2" xfId="1"/>
    <cellStyle name="Обычный 2 2" xfId="2"/>
    <cellStyle name="Обычный 2 2 2" xfId="6"/>
    <cellStyle name="Обычный 3" xfId="4"/>
    <cellStyle name="Обычный 3 2" xfId="7"/>
    <cellStyle name="Обычный 3 2 2" xfId="11"/>
    <cellStyle name="Обычный 3 3" xfId="9"/>
    <cellStyle name="Обычный 3 4" xfId="12"/>
    <cellStyle name="Обычный 4" xfId="5"/>
    <cellStyle name="Обычный 5" xfId="8"/>
    <cellStyle name="Обычный 6" xfId="1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4"/>
  <sheetViews>
    <sheetView showGridLines="0" tabSelected="1" view="pageBreakPreview" zoomScale="90" zoomScaleNormal="70" zoomScaleSheetLayoutView="90" workbookViewId="0">
      <selection activeCell="A3" sqref="A3"/>
    </sheetView>
  </sheetViews>
  <sheetFormatPr defaultColWidth="9.140625" defaultRowHeight="12" x14ac:dyDescent="0.25"/>
  <cols>
    <col min="1" max="1" width="67.7109375" style="5" customWidth="1"/>
    <col min="2" max="2" width="4.7109375" style="5" customWidth="1"/>
    <col min="3" max="3" width="4.42578125" style="5" customWidth="1"/>
    <col min="4" max="4" width="15" style="5" customWidth="1"/>
    <col min="5" max="5" width="18" style="5" customWidth="1"/>
    <col min="6" max="6" width="20" style="5" customWidth="1"/>
    <col min="7" max="7" width="14.7109375" style="5" customWidth="1"/>
    <col min="8" max="8" width="11.85546875" style="5" customWidth="1"/>
    <col min="9" max="9" width="64.7109375" style="1" customWidth="1"/>
    <col min="10" max="10" width="68.85546875" style="24" customWidth="1"/>
    <col min="11" max="11" width="11.42578125" style="1" customWidth="1"/>
    <col min="12" max="224" width="9.140625" style="1" customWidth="1"/>
    <col min="225" max="16384" width="9.140625" style="1"/>
  </cols>
  <sheetData>
    <row r="2" spans="1:10" ht="31.5" customHeight="1" x14ac:dyDescent="0.25">
      <c r="A2" s="63" t="s">
        <v>125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s="24" customFormat="1" ht="11.2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 ht="12.75" customHeight="1" x14ac:dyDescent="0.25">
      <c r="A4" s="2"/>
      <c r="B4" s="4" t="s">
        <v>114</v>
      </c>
      <c r="C4" s="3"/>
      <c r="D4" s="3"/>
      <c r="E4" s="4"/>
      <c r="F4" s="3"/>
    </row>
    <row r="5" spans="1:10" ht="12.75" customHeight="1" x14ac:dyDescent="0.25">
      <c r="A5" s="64" t="s">
        <v>40</v>
      </c>
      <c r="B5" s="64" t="s">
        <v>41</v>
      </c>
      <c r="C5" s="64" t="s">
        <v>42</v>
      </c>
      <c r="D5" s="54" t="s">
        <v>115</v>
      </c>
      <c r="E5" s="54" t="s">
        <v>116</v>
      </c>
      <c r="F5" s="54" t="s">
        <v>117</v>
      </c>
      <c r="G5" s="54" t="s">
        <v>121</v>
      </c>
      <c r="H5" s="54" t="s">
        <v>122</v>
      </c>
      <c r="I5" s="57" t="s">
        <v>120</v>
      </c>
      <c r="J5" s="58"/>
    </row>
    <row r="6" spans="1:10" ht="19.5" customHeight="1" x14ac:dyDescent="0.25">
      <c r="A6" s="65"/>
      <c r="B6" s="65"/>
      <c r="C6" s="65"/>
      <c r="D6" s="55"/>
      <c r="E6" s="55"/>
      <c r="F6" s="55"/>
      <c r="G6" s="55"/>
      <c r="H6" s="55"/>
      <c r="I6" s="59"/>
      <c r="J6" s="60"/>
    </row>
    <row r="7" spans="1:10" ht="11.25" customHeight="1" x14ac:dyDescent="0.25">
      <c r="A7" s="65"/>
      <c r="B7" s="65"/>
      <c r="C7" s="65"/>
      <c r="D7" s="55"/>
      <c r="E7" s="55"/>
      <c r="F7" s="55"/>
      <c r="G7" s="55"/>
      <c r="H7" s="55"/>
      <c r="I7" s="61"/>
      <c r="J7" s="62"/>
    </row>
    <row r="8" spans="1:10" s="24" customFormat="1" ht="30" customHeight="1" x14ac:dyDescent="0.25">
      <c r="A8" s="66"/>
      <c r="B8" s="66"/>
      <c r="C8" s="66"/>
      <c r="D8" s="56"/>
      <c r="E8" s="56"/>
      <c r="F8" s="56"/>
      <c r="G8" s="56"/>
      <c r="H8" s="56"/>
      <c r="I8" s="45" t="s">
        <v>118</v>
      </c>
      <c r="J8" s="45" t="s">
        <v>119</v>
      </c>
    </row>
    <row r="9" spans="1:10" ht="14.45" customHeight="1" x14ac:dyDescent="0.25">
      <c r="A9" s="6">
        <v>1</v>
      </c>
      <c r="B9" s="6">
        <v>2</v>
      </c>
      <c r="C9" s="6">
        <v>3</v>
      </c>
      <c r="D9" s="7">
        <v>4</v>
      </c>
      <c r="E9" s="8">
        <v>5</v>
      </c>
      <c r="F9" s="9">
        <v>6</v>
      </c>
      <c r="G9" s="9" t="s">
        <v>123</v>
      </c>
      <c r="H9" s="10" t="s">
        <v>124</v>
      </c>
      <c r="I9" s="36">
        <v>9</v>
      </c>
      <c r="J9" s="36">
        <v>10</v>
      </c>
    </row>
    <row r="10" spans="1:10" ht="17.45" customHeight="1" x14ac:dyDescent="0.25">
      <c r="A10" s="11" t="s">
        <v>58</v>
      </c>
      <c r="B10" s="12" t="s">
        <v>43</v>
      </c>
      <c r="C10" s="12" t="s">
        <v>51</v>
      </c>
      <c r="D10" s="13">
        <f>D11+D12+D13+D14+D15+D16+D17</f>
        <v>466601228.88999999</v>
      </c>
      <c r="E10" s="13">
        <f t="shared" ref="E10:F10" si="0">E11+E12+E13+E14+E15+E16+E17</f>
        <v>484745457.30999994</v>
      </c>
      <c r="F10" s="18">
        <f t="shared" si="0"/>
        <v>457528715.96999997</v>
      </c>
      <c r="G10" s="35">
        <f>F10/D10*100</f>
        <v>98.055617439846301</v>
      </c>
      <c r="H10" s="35">
        <f t="shared" ref="H10" si="1">F10/E10*100</f>
        <v>94.38535401836792</v>
      </c>
      <c r="I10" s="67" t="s">
        <v>75</v>
      </c>
      <c r="J10" s="68"/>
    </row>
    <row r="11" spans="1:10" ht="28.5" customHeight="1" x14ac:dyDescent="0.25">
      <c r="A11" s="14" t="s">
        <v>39</v>
      </c>
      <c r="B11" s="15" t="s">
        <v>43</v>
      </c>
      <c r="C11" s="16" t="s">
        <v>44</v>
      </c>
      <c r="D11" s="28">
        <v>4695000</v>
      </c>
      <c r="E11" s="29">
        <v>4478170.84</v>
      </c>
      <c r="F11" s="30">
        <v>4457823.2699999996</v>
      </c>
      <c r="G11" s="31">
        <f>F11/D11*100</f>
        <v>94.948312460063889</v>
      </c>
      <c r="H11" s="31">
        <f t="shared" ref="H11:H17" si="2">F11/E11*100</f>
        <v>99.545627651847241</v>
      </c>
      <c r="I11" s="37" t="s">
        <v>79</v>
      </c>
      <c r="J11" s="38" t="s">
        <v>105</v>
      </c>
    </row>
    <row r="12" spans="1:10" ht="24" x14ac:dyDescent="0.25">
      <c r="A12" s="14" t="s">
        <v>38</v>
      </c>
      <c r="B12" s="15" t="s">
        <v>43</v>
      </c>
      <c r="C12" s="16" t="s">
        <v>45</v>
      </c>
      <c r="D12" s="28">
        <v>5477000</v>
      </c>
      <c r="E12" s="29">
        <v>5649860.5199999996</v>
      </c>
      <c r="F12" s="30">
        <v>5599301.8300000001</v>
      </c>
      <c r="G12" s="31">
        <f t="shared" ref="G12:G17" si="3">F12/D12*100</f>
        <v>102.23300766843163</v>
      </c>
      <c r="H12" s="31">
        <f t="shared" si="2"/>
        <v>99.105133837888104</v>
      </c>
      <c r="I12" s="38" t="s">
        <v>75</v>
      </c>
      <c r="J12" s="38" t="s">
        <v>75</v>
      </c>
    </row>
    <row r="13" spans="1:10" ht="66.75" customHeight="1" x14ac:dyDescent="0.25">
      <c r="A13" s="14" t="s">
        <v>37</v>
      </c>
      <c r="B13" s="15" t="s">
        <v>43</v>
      </c>
      <c r="C13" s="16" t="s">
        <v>46</v>
      </c>
      <c r="D13" s="28">
        <v>147297895</v>
      </c>
      <c r="E13" s="29">
        <v>140861326.09</v>
      </c>
      <c r="F13" s="30">
        <v>138111797.53999999</v>
      </c>
      <c r="G13" s="31">
        <f t="shared" si="3"/>
        <v>93.763592168102605</v>
      </c>
      <c r="H13" s="31">
        <f t="shared" si="2"/>
        <v>98.048060013120093</v>
      </c>
      <c r="I13" s="37" t="s">
        <v>80</v>
      </c>
      <c r="J13" s="38" t="s">
        <v>105</v>
      </c>
    </row>
    <row r="14" spans="1:10" x14ac:dyDescent="0.25">
      <c r="A14" s="14" t="s">
        <v>36</v>
      </c>
      <c r="B14" s="15" t="s">
        <v>43</v>
      </c>
      <c r="C14" s="16" t="s">
        <v>47</v>
      </c>
      <c r="D14" s="28">
        <v>5400</v>
      </c>
      <c r="E14" s="29">
        <v>5400</v>
      </c>
      <c r="F14" s="30">
        <v>5400</v>
      </c>
      <c r="G14" s="31">
        <f t="shared" si="3"/>
        <v>100</v>
      </c>
      <c r="H14" s="31">
        <f t="shared" si="2"/>
        <v>100</v>
      </c>
      <c r="I14" s="38" t="s">
        <v>75</v>
      </c>
      <c r="J14" s="38" t="s">
        <v>75</v>
      </c>
    </row>
    <row r="15" spans="1:10" ht="24" x14ac:dyDescent="0.25">
      <c r="A15" s="14" t="s">
        <v>35</v>
      </c>
      <c r="B15" s="15" t="s">
        <v>43</v>
      </c>
      <c r="C15" s="16" t="s">
        <v>48</v>
      </c>
      <c r="D15" s="28">
        <v>44966500</v>
      </c>
      <c r="E15" s="29">
        <v>43436963.329999998</v>
      </c>
      <c r="F15" s="30">
        <v>42738820.409999996</v>
      </c>
      <c r="G15" s="31">
        <f t="shared" si="3"/>
        <v>95.045912868468747</v>
      </c>
      <c r="H15" s="31">
        <f t="shared" si="2"/>
        <v>98.392744643091049</v>
      </c>
      <c r="I15" s="38" t="s">
        <v>75</v>
      </c>
      <c r="J15" s="38" t="s">
        <v>75</v>
      </c>
    </row>
    <row r="16" spans="1:10" ht="27" customHeight="1" x14ac:dyDescent="0.25">
      <c r="A16" s="14" t="s">
        <v>34</v>
      </c>
      <c r="B16" s="15" t="s">
        <v>43</v>
      </c>
      <c r="C16" s="16" t="s">
        <v>49</v>
      </c>
      <c r="D16" s="28">
        <v>1000000</v>
      </c>
      <c r="E16" s="29">
        <v>976733.26</v>
      </c>
      <c r="F16" s="30">
        <v>0</v>
      </c>
      <c r="G16" s="31">
        <f t="shared" si="3"/>
        <v>0</v>
      </c>
      <c r="H16" s="31">
        <f t="shared" si="2"/>
        <v>0</v>
      </c>
      <c r="I16" s="39" t="s">
        <v>76</v>
      </c>
      <c r="J16" s="39" t="s">
        <v>76</v>
      </c>
    </row>
    <row r="17" spans="1:22" ht="123.75" customHeight="1" x14ac:dyDescent="0.25">
      <c r="A17" s="14" t="s">
        <v>33</v>
      </c>
      <c r="B17" s="15" t="s">
        <v>43</v>
      </c>
      <c r="C17" s="16" t="s">
        <v>50</v>
      </c>
      <c r="D17" s="28">
        <v>263159433.88999999</v>
      </c>
      <c r="E17" s="29">
        <v>289337003.26999998</v>
      </c>
      <c r="F17" s="30">
        <v>266615572.91999999</v>
      </c>
      <c r="G17" s="31">
        <f t="shared" si="3"/>
        <v>101.31332515004749</v>
      </c>
      <c r="H17" s="31">
        <f t="shared" si="2"/>
        <v>92.147070684630989</v>
      </c>
      <c r="I17" s="38" t="s">
        <v>105</v>
      </c>
      <c r="J17" s="37" t="s">
        <v>89</v>
      </c>
      <c r="V17" s="1" t="s">
        <v>73</v>
      </c>
    </row>
    <row r="18" spans="1:22" ht="18.600000000000001" customHeight="1" x14ac:dyDescent="0.25">
      <c r="A18" s="17" t="s">
        <v>59</v>
      </c>
      <c r="B18" s="15" t="s">
        <v>44</v>
      </c>
      <c r="C18" s="16" t="s">
        <v>51</v>
      </c>
      <c r="D18" s="32">
        <f>D19</f>
        <v>3456600</v>
      </c>
      <c r="E18" s="32">
        <f t="shared" ref="E18:F18" si="4">E19</f>
        <v>4244896.09</v>
      </c>
      <c r="F18" s="32">
        <f t="shared" si="4"/>
        <v>4244896.09</v>
      </c>
      <c r="G18" s="35">
        <f t="shared" ref="G18" si="5">F18/D18*100</f>
        <v>122.80553405080137</v>
      </c>
      <c r="H18" s="35">
        <f t="shared" ref="H18" si="6">F18/E18*100</f>
        <v>100</v>
      </c>
      <c r="I18" s="67" t="s">
        <v>75</v>
      </c>
      <c r="J18" s="68"/>
    </row>
    <row r="19" spans="1:22" ht="170.25" customHeight="1" x14ac:dyDescent="0.25">
      <c r="A19" s="14" t="s">
        <v>32</v>
      </c>
      <c r="B19" s="15" t="s">
        <v>44</v>
      </c>
      <c r="C19" s="16" t="s">
        <v>45</v>
      </c>
      <c r="D19" s="28">
        <v>3456600</v>
      </c>
      <c r="E19" s="29">
        <v>4244896.09</v>
      </c>
      <c r="F19" s="30">
        <v>4244896.09</v>
      </c>
      <c r="G19" s="31">
        <f>F19/D19*100</f>
        <v>122.80553405080137</v>
      </c>
      <c r="H19" s="31">
        <f t="shared" ref="H19:H25" si="7">F19/E19*100</f>
        <v>100</v>
      </c>
      <c r="I19" s="40" t="s">
        <v>81</v>
      </c>
      <c r="J19" s="42" t="s">
        <v>105</v>
      </c>
    </row>
    <row r="20" spans="1:22" ht="24.75" customHeight="1" x14ac:dyDescent="0.25">
      <c r="A20" s="17" t="s">
        <v>60</v>
      </c>
      <c r="B20" s="15" t="s">
        <v>45</v>
      </c>
      <c r="C20" s="16" t="s">
        <v>51</v>
      </c>
      <c r="D20" s="32">
        <f>D21+D22+D24</f>
        <v>6217900</v>
      </c>
      <c r="E20" s="32">
        <f>E21+E22+E24+E23</f>
        <v>70307711.569999993</v>
      </c>
      <c r="F20" s="32">
        <f>F21+F22+F24+F23</f>
        <v>47496991.700000003</v>
      </c>
      <c r="G20" s="35">
        <f>F20/D20*100</f>
        <v>763.87512986699699</v>
      </c>
      <c r="H20" s="35">
        <f t="shared" si="7"/>
        <v>67.555877782639655</v>
      </c>
      <c r="I20" s="67" t="s">
        <v>75</v>
      </c>
      <c r="J20" s="68"/>
    </row>
    <row r="21" spans="1:22" x14ac:dyDescent="0.25">
      <c r="A21" s="14" t="s">
        <v>31</v>
      </c>
      <c r="B21" s="15" t="s">
        <v>45</v>
      </c>
      <c r="C21" s="16" t="s">
        <v>46</v>
      </c>
      <c r="D21" s="28">
        <v>5877400</v>
      </c>
      <c r="E21" s="29">
        <v>5925912.5199999996</v>
      </c>
      <c r="F21" s="30">
        <v>5925912.5199999996</v>
      </c>
      <c r="G21" s="31">
        <f>F21/D21*100</f>
        <v>100.8254078333957</v>
      </c>
      <c r="H21" s="31">
        <f t="shared" si="7"/>
        <v>100</v>
      </c>
      <c r="I21" s="38" t="s">
        <v>75</v>
      </c>
      <c r="J21" s="38" t="s">
        <v>75</v>
      </c>
    </row>
    <row r="22" spans="1:22" ht="84.95" customHeight="1" x14ac:dyDescent="0.25">
      <c r="A22" s="14" t="s">
        <v>104</v>
      </c>
      <c r="B22" s="15" t="s">
        <v>45</v>
      </c>
      <c r="C22" s="16" t="s">
        <v>52</v>
      </c>
      <c r="D22" s="28">
        <v>31000</v>
      </c>
      <c r="E22" s="29">
        <v>63141578.340000004</v>
      </c>
      <c r="F22" s="30">
        <v>41131362.340000004</v>
      </c>
      <c r="G22" s="31">
        <f>F22/D22*100</f>
        <v>132681.81400000001</v>
      </c>
      <c r="H22" s="31">
        <f t="shared" si="7"/>
        <v>65.141485881963462</v>
      </c>
      <c r="I22" s="37" t="s">
        <v>109</v>
      </c>
      <c r="J22" s="47" t="s">
        <v>108</v>
      </c>
    </row>
    <row r="23" spans="1:22" s="24" customFormat="1" ht="58.5" customHeight="1" x14ac:dyDescent="0.25">
      <c r="A23" s="25" t="s">
        <v>78</v>
      </c>
      <c r="B23" s="26" t="s">
        <v>45</v>
      </c>
      <c r="C23" s="27" t="s">
        <v>55</v>
      </c>
      <c r="D23" s="28">
        <v>0</v>
      </c>
      <c r="E23" s="29">
        <v>800000</v>
      </c>
      <c r="F23" s="30">
        <v>0</v>
      </c>
      <c r="G23" s="50" t="s">
        <v>107</v>
      </c>
      <c r="H23" s="31">
        <f t="shared" si="7"/>
        <v>0</v>
      </c>
      <c r="I23" s="38" t="s">
        <v>105</v>
      </c>
      <c r="J23" s="37" t="s">
        <v>82</v>
      </c>
    </row>
    <row r="24" spans="1:22" ht="45" customHeight="1" x14ac:dyDescent="0.25">
      <c r="A24" s="14" t="s">
        <v>30</v>
      </c>
      <c r="B24" s="15" t="s">
        <v>45</v>
      </c>
      <c r="C24" s="16" t="s">
        <v>53</v>
      </c>
      <c r="D24" s="28">
        <v>309500</v>
      </c>
      <c r="E24" s="29">
        <v>440220.71</v>
      </c>
      <c r="F24" s="30">
        <v>439716.84</v>
      </c>
      <c r="G24" s="31">
        <f>F24/D24*100</f>
        <v>142.07329240710826</v>
      </c>
      <c r="H24" s="31">
        <f t="shared" si="7"/>
        <v>99.885541504851062</v>
      </c>
      <c r="I24" s="37" t="s">
        <v>83</v>
      </c>
      <c r="J24" s="38" t="s">
        <v>75</v>
      </c>
    </row>
    <row r="25" spans="1:22" ht="18" customHeight="1" x14ac:dyDescent="0.25">
      <c r="A25" s="17" t="s">
        <v>61</v>
      </c>
      <c r="B25" s="15" t="s">
        <v>46</v>
      </c>
      <c r="C25" s="16" t="s">
        <v>51</v>
      </c>
      <c r="D25" s="32">
        <f>D26+D27+D28+D29+D30+D31</f>
        <v>271938199.40999997</v>
      </c>
      <c r="E25" s="32">
        <f t="shared" ref="E25:F25" si="8">E26+E27+E28+E29+E30+E31</f>
        <v>509666041.10000002</v>
      </c>
      <c r="F25" s="32">
        <f t="shared" si="8"/>
        <v>492971095.19</v>
      </c>
      <c r="G25" s="35">
        <f>F25/D25*100</f>
        <v>181.28056163479619</v>
      </c>
      <c r="H25" s="35">
        <f t="shared" si="7"/>
        <v>96.724336219464874</v>
      </c>
      <c r="I25" s="67" t="s">
        <v>75</v>
      </c>
      <c r="J25" s="68"/>
      <c r="L25" s="1" t="s">
        <v>73</v>
      </c>
    </row>
    <row r="26" spans="1:22" ht="92.25" customHeight="1" x14ac:dyDescent="0.25">
      <c r="A26" s="14" t="s">
        <v>29</v>
      </c>
      <c r="B26" s="15" t="s">
        <v>46</v>
      </c>
      <c r="C26" s="16" t="s">
        <v>43</v>
      </c>
      <c r="D26" s="28">
        <v>25903230.510000002</v>
      </c>
      <c r="E26" s="29">
        <v>45512750.359999999</v>
      </c>
      <c r="F26" s="30">
        <v>45405874.460000001</v>
      </c>
      <c r="G26" s="31">
        <f t="shared" ref="G26:G31" si="9">F26/D26*100</f>
        <v>175.29039261134227</v>
      </c>
      <c r="H26" s="31">
        <f t="shared" ref="H26:H31" si="10">F26/E26*100</f>
        <v>99.765173716915314</v>
      </c>
      <c r="I26" s="40" t="s">
        <v>87</v>
      </c>
      <c r="J26" s="42" t="s">
        <v>105</v>
      </c>
    </row>
    <row r="27" spans="1:22" ht="55.5" customHeight="1" x14ac:dyDescent="0.25">
      <c r="A27" s="14" t="s">
        <v>28</v>
      </c>
      <c r="B27" s="15" t="s">
        <v>46</v>
      </c>
      <c r="C27" s="16" t="s">
        <v>47</v>
      </c>
      <c r="D27" s="28">
        <v>46667700</v>
      </c>
      <c r="E27" s="29">
        <v>41666250.869999997</v>
      </c>
      <c r="F27" s="30">
        <v>40637347.57</v>
      </c>
      <c r="G27" s="31">
        <f t="shared" si="9"/>
        <v>87.078102349162265</v>
      </c>
      <c r="H27" s="31">
        <f t="shared" si="10"/>
        <v>97.530607437635297</v>
      </c>
      <c r="I27" s="41" t="s">
        <v>84</v>
      </c>
      <c r="J27" s="46" t="s">
        <v>105</v>
      </c>
      <c r="L27" s="1" t="s">
        <v>73</v>
      </c>
    </row>
    <row r="28" spans="1:22" ht="12.75" customHeight="1" x14ac:dyDescent="0.25">
      <c r="A28" s="14" t="s">
        <v>27</v>
      </c>
      <c r="B28" s="15" t="s">
        <v>46</v>
      </c>
      <c r="C28" s="16" t="s">
        <v>54</v>
      </c>
      <c r="D28" s="28">
        <v>107548000</v>
      </c>
      <c r="E28" s="29">
        <v>114106204.63</v>
      </c>
      <c r="F28" s="30">
        <v>112696065.02</v>
      </c>
      <c r="G28" s="31">
        <f t="shared" si="9"/>
        <v>104.78676034886747</v>
      </c>
      <c r="H28" s="31">
        <f t="shared" si="10"/>
        <v>98.76418673763402</v>
      </c>
      <c r="I28" s="42" t="s">
        <v>75</v>
      </c>
      <c r="J28" s="42" t="s">
        <v>75</v>
      </c>
    </row>
    <row r="29" spans="1:22" ht="93.75" customHeight="1" x14ac:dyDescent="0.25">
      <c r="A29" s="14" t="s">
        <v>26</v>
      </c>
      <c r="B29" s="15" t="s">
        <v>46</v>
      </c>
      <c r="C29" s="16" t="s">
        <v>52</v>
      </c>
      <c r="D29" s="28">
        <v>51741993.140000001</v>
      </c>
      <c r="E29" s="29">
        <v>258220851.37</v>
      </c>
      <c r="F29" s="30">
        <v>244708027.31</v>
      </c>
      <c r="G29" s="31">
        <f t="shared" si="9"/>
        <v>472.93892728075917</v>
      </c>
      <c r="H29" s="31">
        <f t="shared" si="10"/>
        <v>94.766950852997638</v>
      </c>
      <c r="I29" s="37" t="s">
        <v>85</v>
      </c>
      <c r="J29" s="47" t="s">
        <v>106</v>
      </c>
    </row>
    <row r="30" spans="1:22" ht="31.5" customHeight="1" x14ac:dyDescent="0.25">
      <c r="A30" s="14" t="s">
        <v>25</v>
      </c>
      <c r="B30" s="15" t="s">
        <v>46</v>
      </c>
      <c r="C30" s="16" t="s">
        <v>55</v>
      </c>
      <c r="D30" s="28">
        <v>8639186.8800000008</v>
      </c>
      <c r="E30" s="29">
        <v>9686125.4600000009</v>
      </c>
      <c r="F30" s="30">
        <v>9388492.4399999995</v>
      </c>
      <c r="G30" s="31">
        <f t="shared" si="9"/>
        <v>108.67333431268476</v>
      </c>
      <c r="H30" s="31">
        <f t="shared" si="10"/>
        <v>96.927223158226568</v>
      </c>
      <c r="I30" s="37" t="s">
        <v>86</v>
      </c>
      <c r="J30" s="42" t="s">
        <v>75</v>
      </c>
      <c r="K30" s="23"/>
    </row>
    <row r="31" spans="1:22" ht="159" customHeight="1" x14ac:dyDescent="0.25">
      <c r="A31" s="14" t="s">
        <v>24</v>
      </c>
      <c r="B31" s="15" t="s">
        <v>46</v>
      </c>
      <c r="C31" s="16" t="s">
        <v>56</v>
      </c>
      <c r="D31" s="28">
        <v>31438088.879999999</v>
      </c>
      <c r="E31" s="29">
        <v>40473858.409999996</v>
      </c>
      <c r="F31" s="30">
        <v>40135288.390000001</v>
      </c>
      <c r="G31" s="31">
        <f t="shared" si="9"/>
        <v>127.66452993754626</v>
      </c>
      <c r="H31" s="31">
        <f t="shared" si="10"/>
        <v>99.163484695305598</v>
      </c>
      <c r="I31" s="37" t="s">
        <v>102</v>
      </c>
      <c r="J31" s="42" t="s">
        <v>75</v>
      </c>
    </row>
    <row r="32" spans="1:22" ht="15.6" customHeight="1" x14ac:dyDescent="0.25">
      <c r="A32" s="17" t="s">
        <v>62</v>
      </c>
      <c r="B32" s="15" t="s">
        <v>47</v>
      </c>
      <c r="C32" s="16" t="s">
        <v>51</v>
      </c>
      <c r="D32" s="33">
        <f>D33+D34+D35+D36</f>
        <v>219020053.78999999</v>
      </c>
      <c r="E32" s="33">
        <f t="shared" ref="E32:F32" si="11">E33+E34+E35+E36</f>
        <v>779277913.16000009</v>
      </c>
      <c r="F32" s="33">
        <f t="shared" si="11"/>
        <v>745727450.41000009</v>
      </c>
      <c r="G32" s="35">
        <f t="shared" ref="G32" si="12">F32/D32*100</f>
        <v>340.48363951413137</v>
      </c>
      <c r="H32" s="35">
        <f t="shared" ref="H32" si="13">F32/E32*100</f>
        <v>95.694672955126919</v>
      </c>
      <c r="I32" s="67" t="s">
        <v>75</v>
      </c>
      <c r="J32" s="68"/>
    </row>
    <row r="33" spans="1:16" ht="137.25" customHeight="1" x14ac:dyDescent="0.25">
      <c r="A33" s="14" t="s">
        <v>23</v>
      </c>
      <c r="B33" s="15" t="s">
        <v>47</v>
      </c>
      <c r="C33" s="16" t="s">
        <v>43</v>
      </c>
      <c r="D33" s="28">
        <v>17008969.07</v>
      </c>
      <c r="E33" s="29">
        <v>228990079.21000001</v>
      </c>
      <c r="F33" s="30">
        <v>215579920.88</v>
      </c>
      <c r="G33" s="31">
        <f t="shared" ref="G33:G48" si="14">F33/D33*100</f>
        <v>1267.4484855183523</v>
      </c>
      <c r="H33" s="31">
        <f t="shared" ref="H33:H67" si="15">F33/E33*100</f>
        <v>94.143781959347692</v>
      </c>
      <c r="I33" s="40" t="s">
        <v>88</v>
      </c>
      <c r="J33" s="52" t="s">
        <v>112</v>
      </c>
    </row>
    <row r="34" spans="1:16" ht="104.25" customHeight="1" x14ac:dyDescent="0.25">
      <c r="A34" s="14" t="s">
        <v>22</v>
      </c>
      <c r="B34" s="15" t="s">
        <v>47</v>
      </c>
      <c r="C34" s="16" t="s">
        <v>44</v>
      </c>
      <c r="D34" s="28">
        <v>126818727.68000001</v>
      </c>
      <c r="E34" s="29">
        <v>313884764.36000001</v>
      </c>
      <c r="F34" s="30">
        <v>296987072.86000001</v>
      </c>
      <c r="G34" s="31">
        <f t="shared" si="14"/>
        <v>234.18234695539883</v>
      </c>
      <c r="H34" s="31">
        <f t="shared" si="15"/>
        <v>94.616593916415866</v>
      </c>
      <c r="I34" s="40" t="s">
        <v>90</v>
      </c>
      <c r="J34" s="40" t="s">
        <v>113</v>
      </c>
    </row>
    <row r="35" spans="1:16" ht="84" customHeight="1" x14ac:dyDescent="0.25">
      <c r="A35" s="14" t="s">
        <v>21</v>
      </c>
      <c r="B35" s="15" t="s">
        <v>47</v>
      </c>
      <c r="C35" s="16" t="s">
        <v>45</v>
      </c>
      <c r="D35" s="28">
        <v>56318057.039999999</v>
      </c>
      <c r="E35" s="29">
        <v>218810312.65000001</v>
      </c>
      <c r="F35" s="30">
        <v>216046775.83000001</v>
      </c>
      <c r="G35" s="31">
        <f t="shared" si="14"/>
        <v>383.61901525926652</v>
      </c>
      <c r="H35" s="31">
        <f t="shared" si="15"/>
        <v>98.737017105578374</v>
      </c>
      <c r="I35" s="40" t="s">
        <v>91</v>
      </c>
      <c r="J35" s="38" t="s">
        <v>75</v>
      </c>
    </row>
    <row r="36" spans="1:16" ht="67.5" x14ac:dyDescent="0.25">
      <c r="A36" s="14" t="s">
        <v>20</v>
      </c>
      <c r="B36" s="15" t="s">
        <v>47</v>
      </c>
      <c r="C36" s="16" t="s">
        <v>47</v>
      </c>
      <c r="D36" s="28">
        <v>18874300</v>
      </c>
      <c r="E36" s="29">
        <v>17592756.940000001</v>
      </c>
      <c r="F36" s="30">
        <v>17113680.84</v>
      </c>
      <c r="G36" s="31">
        <f t="shared" si="14"/>
        <v>90.671870426982721</v>
      </c>
      <c r="H36" s="31">
        <f t="shared" si="15"/>
        <v>97.276856028683341</v>
      </c>
      <c r="I36" s="40" t="s">
        <v>80</v>
      </c>
      <c r="J36" s="38" t="s">
        <v>75</v>
      </c>
    </row>
    <row r="37" spans="1:16" x14ac:dyDescent="0.25">
      <c r="A37" s="17" t="s">
        <v>63</v>
      </c>
      <c r="B37" s="15" t="s">
        <v>48</v>
      </c>
      <c r="C37" s="16" t="s">
        <v>51</v>
      </c>
      <c r="D37" s="33">
        <f>D38</f>
        <v>95000</v>
      </c>
      <c r="E37" s="33">
        <f t="shared" ref="E37:F37" si="16">E38</f>
        <v>7915000</v>
      </c>
      <c r="F37" s="33">
        <f t="shared" si="16"/>
        <v>7915000</v>
      </c>
      <c r="G37" s="35">
        <f t="shared" si="14"/>
        <v>8331.5789473684199</v>
      </c>
      <c r="H37" s="35">
        <f t="shared" si="15"/>
        <v>100</v>
      </c>
      <c r="I37" s="67" t="s">
        <v>75</v>
      </c>
      <c r="J37" s="68"/>
    </row>
    <row r="38" spans="1:16" ht="74.25" customHeight="1" x14ac:dyDescent="0.25">
      <c r="A38" s="14" t="s">
        <v>19</v>
      </c>
      <c r="B38" s="15" t="s">
        <v>48</v>
      </c>
      <c r="C38" s="16" t="s">
        <v>47</v>
      </c>
      <c r="D38" s="28">
        <v>95000</v>
      </c>
      <c r="E38" s="29">
        <v>7915000</v>
      </c>
      <c r="F38" s="30">
        <v>7915000</v>
      </c>
      <c r="G38" s="31">
        <f t="shared" si="14"/>
        <v>8331.5789473684199</v>
      </c>
      <c r="H38" s="31">
        <f t="shared" si="15"/>
        <v>100</v>
      </c>
      <c r="I38" s="44" t="s">
        <v>92</v>
      </c>
      <c r="J38" s="38" t="s">
        <v>75</v>
      </c>
    </row>
    <row r="39" spans="1:16" ht="20.25" customHeight="1" x14ac:dyDescent="0.25">
      <c r="A39" s="17" t="s">
        <v>64</v>
      </c>
      <c r="B39" s="15" t="s">
        <v>57</v>
      </c>
      <c r="C39" s="16" t="s">
        <v>51</v>
      </c>
      <c r="D39" s="33">
        <f>D40+D41+D42+D43+D44</f>
        <v>2753112106.29</v>
      </c>
      <c r="E39" s="33">
        <f t="shared" ref="E39:F39" si="17">E40+E41+E42+E43+E44</f>
        <v>2855985073.29</v>
      </c>
      <c r="F39" s="33">
        <f t="shared" si="17"/>
        <v>2834932680.1900001</v>
      </c>
      <c r="G39" s="35">
        <f t="shared" si="14"/>
        <v>102.97193033705622</v>
      </c>
      <c r="H39" s="35">
        <f t="shared" si="15"/>
        <v>99.262867537478115</v>
      </c>
      <c r="I39" s="67" t="s">
        <v>75</v>
      </c>
      <c r="J39" s="68"/>
    </row>
    <row r="40" spans="1:16" ht="95.25" customHeight="1" x14ac:dyDescent="0.25">
      <c r="A40" s="14" t="s">
        <v>18</v>
      </c>
      <c r="B40" s="15" t="s">
        <v>57</v>
      </c>
      <c r="C40" s="16" t="s">
        <v>43</v>
      </c>
      <c r="D40" s="28">
        <v>474309174</v>
      </c>
      <c r="E40" s="29">
        <v>505192695.5</v>
      </c>
      <c r="F40" s="30">
        <v>505072596.57999998</v>
      </c>
      <c r="G40" s="31">
        <f t="shared" si="14"/>
        <v>106.48594298114924</v>
      </c>
      <c r="H40" s="31">
        <f t="shared" si="15"/>
        <v>99.976227106791171</v>
      </c>
      <c r="I40" s="43" t="s">
        <v>93</v>
      </c>
      <c r="J40" s="38" t="s">
        <v>75</v>
      </c>
    </row>
    <row r="41" spans="1:16" x14ac:dyDescent="0.25">
      <c r="A41" s="14" t="s">
        <v>17</v>
      </c>
      <c r="B41" s="15" t="s">
        <v>57</v>
      </c>
      <c r="C41" s="16" t="s">
        <v>44</v>
      </c>
      <c r="D41" s="28">
        <v>1800042008.1199999</v>
      </c>
      <c r="E41" s="29">
        <v>1823857210.1199999</v>
      </c>
      <c r="F41" s="30">
        <v>1802975037.79</v>
      </c>
      <c r="G41" s="31">
        <f t="shared" si="14"/>
        <v>100.16294229005595</v>
      </c>
      <c r="H41" s="31">
        <f t="shared" si="15"/>
        <v>98.855054430021639</v>
      </c>
      <c r="I41" s="42" t="s">
        <v>75</v>
      </c>
      <c r="J41" s="42" t="s">
        <v>75</v>
      </c>
    </row>
    <row r="42" spans="1:16" ht="131.25" customHeight="1" x14ac:dyDescent="0.25">
      <c r="A42" s="14" t="s">
        <v>16</v>
      </c>
      <c r="B42" s="15" t="s">
        <v>57</v>
      </c>
      <c r="C42" s="16" t="s">
        <v>45</v>
      </c>
      <c r="D42" s="28">
        <v>348280212.37</v>
      </c>
      <c r="E42" s="29">
        <v>394852811.91000003</v>
      </c>
      <c r="F42" s="30">
        <v>394808917.47000003</v>
      </c>
      <c r="G42" s="31">
        <f t="shared" si="14"/>
        <v>113.359560333152</v>
      </c>
      <c r="H42" s="31">
        <f t="shared" si="15"/>
        <v>99.988883341165121</v>
      </c>
      <c r="I42" s="40" t="s">
        <v>94</v>
      </c>
      <c r="J42" s="38" t="s">
        <v>75</v>
      </c>
    </row>
    <row r="43" spans="1:16" ht="23.45" customHeight="1" x14ac:dyDescent="0.25">
      <c r="A43" s="14" t="s">
        <v>15</v>
      </c>
      <c r="B43" s="15" t="s">
        <v>57</v>
      </c>
      <c r="C43" s="16" t="s">
        <v>57</v>
      </c>
      <c r="D43" s="28">
        <v>43797549.5</v>
      </c>
      <c r="E43" s="29">
        <v>41633216.630000003</v>
      </c>
      <c r="F43" s="30">
        <v>41632522.369999997</v>
      </c>
      <c r="G43" s="31">
        <f t="shared" si="14"/>
        <v>95.056739121899952</v>
      </c>
      <c r="H43" s="31">
        <f t="shared" si="15"/>
        <v>99.998332437279174</v>
      </c>
      <c r="I43" s="42" t="s">
        <v>75</v>
      </c>
      <c r="J43" s="42" t="s">
        <v>75</v>
      </c>
    </row>
    <row r="44" spans="1:16" ht="23.25" customHeight="1" x14ac:dyDescent="0.25">
      <c r="A44" s="14" t="s">
        <v>14</v>
      </c>
      <c r="B44" s="15" t="s">
        <v>57</v>
      </c>
      <c r="C44" s="16" t="s">
        <v>52</v>
      </c>
      <c r="D44" s="28">
        <v>86683162.299999997</v>
      </c>
      <c r="E44" s="29">
        <v>90449139.129999995</v>
      </c>
      <c r="F44" s="30">
        <v>90443605.980000004</v>
      </c>
      <c r="G44" s="31">
        <f t="shared" si="14"/>
        <v>104.33814777890262</v>
      </c>
      <c r="H44" s="31">
        <f t="shared" si="15"/>
        <v>99.993882584120513</v>
      </c>
      <c r="I44" s="38" t="s">
        <v>75</v>
      </c>
      <c r="J44" s="38" t="s">
        <v>75</v>
      </c>
    </row>
    <row r="45" spans="1:16" ht="24.75" customHeight="1" x14ac:dyDescent="0.25">
      <c r="A45" s="17" t="s">
        <v>65</v>
      </c>
      <c r="B45" s="15" t="s">
        <v>54</v>
      </c>
      <c r="C45" s="16" t="s">
        <v>51</v>
      </c>
      <c r="D45" s="33">
        <f>D46+D47</f>
        <v>196335135.99000001</v>
      </c>
      <c r="E45" s="33">
        <f t="shared" ref="E45:F45" si="18">E46+E47</f>
        <v>207679119.40000001</v>
      </c>
      <c r="F45" s="33">
        <f t="shared" si="18"/>
        <v>207592052.47999999</v>
      </c>
      <c r="G45" s="35">
        <f t="shared" si="14"/>
        <v>105.73352112103527</v>
      </c>
      <c r="H45" s="35">
        <f t="shared" si="15"/>
        <v>99.958076228245019</v>
      </c>
      <c r="I45" s="38" t="s">
        <v>75</v>
      </c>
      <c r="J45" s="38" t="s">
        <v>75</v>
      </c>
    </row>
    <row r="46" spans="1:16" ht="67.5" customHeight="1" x14ac:dyDescent="0.25">
      <c r="A46" s="14" t="s">
        <v>13</v>
      </c>
      <c r="B46" s="15" t="s">
        <v>54</v>
      </c>
      <c r="C46" s="16" t="s">
        <v>43</v>
      </c>
      <c r="D46" s="28">
        <v>188310035.99000001</v>
      </c>
      <c r="E46" s="29">
        <v>199379496.31999999</v>
      </c>
      <c r="F46" s="30">
        <v>199306722.31999999</v>
      </c>
      <c r="G46" s="31">
        <f t="shared" si="14"/>
        <v>105.8396708769064</v>
      </c>
      <c r="H46" s="31">
        <f t="shared" si="15"/>
        <v>99.963499757325508</v>
      </c>
      <c r="I46" s="37" t="s">
        <v>103</v>
      </c>
      <c r="J46" s="42" t="s">
        <v>75</v>
      </c>
      <c r="P46" s="1" t="s">
        <v>73</v>
      </c>
    </row>
    <row r="47" spans="1:16" ht="18.600000000000001" customHeight="1" x14ac:dyDescent="0.25">
      <c r="A47" s="14" t="s">
        <v>12</v>
      </c>
      <c r="B47" s="15" t="s">
        <v>54</v>
      </c>
      <c r="C47" s="16" t="s">
        <v>46</v>
      </c>
      <c r="D47" s="28">
        <v>8025100</v>
      </c>
      <c r="E47" s="29">
        <v>8299623.0800000001</v>
      </c>
      <c r="F47" s="30">
        <v>8285330.1600000001</v>
      </c>
      <c r="G47" s="31">
        <f t="shared" si="14"/>
        <v>103.24270301927703</v>
      </c>
      <c r="H47" s="31">
        <f t="shared" si="15"/>
        <v>99.82778832409339</v>
      </c>
      <c r="I47" s="42" t="s">
        <v>75</v>
      </c>
      <c r="J47" s="42" t="s">
        <v>75</v>
      </c>
    </row>
    <row r="48" spans="1:16" ht="18" customHeight="1" x14ac:dyDescent="0.25">
      <c r="A48" s="17" t="s">
        <v>66</v>
      </c>
      <c r="B48" s="15" t="s">
        <v>52</v>
      </c>
      <c r="C48" s="16" t="s">
        <v>51</v>
      </c>
      <c r="D48" s="33">
        <f>D49+D50</f>
        <v>2833500</v>
      </c>
      <c r="E48" s="33">
        <f t="shared" ref="E48:F48" si="19">E49+E50</f>
        <v>3833500</v>
      </c>
      <c r="F48" s="33">
        <f t="shared" si="19"/>
        <v>3752210.79</v>
      </c>
      <c r="G48" s="35">
        <f t="shared" si="14"/>
        <v>132.42317946003178</v>
      </c>
      <c r="H48" s="35">
        <f t="shared" si="15"/>
        <v>97.879504108517025</v>
      </c>
      <c r="I48" s="38" t="s">
        <v>75</v>
      </c>
      <c r="J48" s="38" t="s">
        <v>75</v>
      </c>
    </row>
    <row r="49" spans="1:12" ht="35.25" customHeight="1" x14ac:dyDescent="0.25">
      <c r="A49" s="14" t="s">
        <v>72</v>
      </c>
      <c r="B49" s="15" t="s">
        <v>52</v>
      </c>
      <c r="C49" s="16" t="s">
        <v>57</v>
      </c>
      <c r="D49" s="48">
        <v>0</v>
      </c>
      <c r="E49" s="29">
        <v>1000000</v>
      </c>
      <c r="F49" s="30">
        <v>920621</v>
      </c>
      <c r="G49" s="49" t="s">
        <v>107</v>
      </c>
      <c r="H49" s="31">
        <f t="shared" si="15"/>
        <v>92.062100000000001</v>
      </c>
      <c r="I49" s="38" t="s">
        <v>75</v>
      </c>
      <c r="J49" s="37" t="s">
        <v>110</v>
      </c>
    </row>
    <row r="50" spans="1:12" ht="20.25" customHeight="1" x14ac:dyDescent="0.25">
      <c r="A50" s="14" t="s">
        <v>11</v>
      </c>
      <c r="B50" s="15" t="s">
        <v>52</v>
      </c>
      <c r="C50" s="16" t="s">
        <v>52</v>
      </c>
      <c r="D50" s="28">
        <v>2833500</v>
      </c>
      <c r="E50" s="29">
        <v>2833500</v>
      </c>
      <c r="F50" s="30">
        <v>2831589.79</v>
      </c>
      <c r="G50" s="31">
        <f t="shared" ref="G50:G67" si="20">F50/D50*100</f>
        <v>99.932584789130047</v>
      </c>
      <c r="H50" s="31">
        <f t="shared" si="15"/>
        <v>99.932584789130047</v>
      </c>
      <c r="I50" s="38" t="s">
        <v>75</v>
      </c>
      <c r="J50" s="38" t="s">
        <v>75</v>
      </c>
    </row>
    <row r="51" spans="1:12" ht="18" customHeight="1" x14ac:dyDescent="0.25">
      <c r="A51" s="17" t="s">
        <v>67</v>
      </c>
      <c r="B51" s="15" t="s">
        <v>55</v>
      </c>
      <c r="C51" s="16" t="s">
        <v>51</v>
      </c>
      <c r="D51" s="33">
        <f>D52+D53+D54+D55</f>
        <v>233710705.25999999</v>
      </c>
      <c r="E51" s="33">
        <f t="shared" ref="E51:F51" si="21">E52+E53+E54+E55</f>
        <v>171468647.36000001</v>
      </c>
      <c r="F51" s="33">
        <f t="shared" si="21"/>
        <v>167063913.68000001</v>
      </c>
      <c r="G51" s="35">
        <f t="shared" si="20"/>
        <v>71.483209763174386</v>
      </c>
      <c r="H51" s="35">
        <f t="shared" si="15"/>
        <v>97.43117255089075</v>
      </c>
      <c r="I51" s="38" t="s">
        <v>75</v>
      </c>
      <c r="J51" s="38" t="s">
        <v>75</v>
      </c>
    </row>
    <row r="52" spans="1:12" ht="67.5" customHeight="1" x14ac:dyDescent="0.25">
      <c r="A52" s="14" t="s">
        <v>10</v>
      </c>
      <c r="B52" s="15" t="s">
        <v>55</v>
      </c>
      <c r="C52" s="16" t="s">
        <v>43</v>
      </c>
      <c r="D52" s="28">
        <v>10711200</v>
      </c>
      <c r="E52" s="29">
        <v>9241141</v>
      </c>
      <c r="F52" s="30">
        <v>9241141</v>
      </c>
      <c r="G52" s="31">
        <f t="shared" si="20"/>
        <v>86.275496676376122</v>
      </c>
      <c r="H52" s="31">
        <f t="shared" si="15"/>
        <v>100</v>
      </c>
      <c r="I52" s="37" t="s">
        <v>96</v>
      </c>
      <c r="J52" s="38" t="s">
        <v>75</v>
      </c>
    </row>
    <row r="53" spans="1:12" ht="109.5" customHeight="1" x14ac:dyDescent="0.25">
      <c r="A53" s="14" t="s">
        <v>9</v>
      </c>
      <c r="B53" s="15" t="s">
        <v>55</v>
      </c>
      <c r="C53" s="16" t="s">
        <v>45</v>
      </c>
      <c r="D53" s="28">
        <v>11590300</v>
      </c>
      <c r="E53" s="29">
        <v>6688415</v>
      </c>
      <c r="F53" s="30">
        <v>2736630</v>
      </c>
      <c r="G53" s="31">
        <f t="shared" si="20"/>
        <v>23.611381931442672</v>
      </c>
      <c r="H53" s="31">
        <f t="shared" si="15"/>
        <v>40.915971870764601</v>
      </c>
      <c r="I53" s="40" t="s">
        <v>97</v>
      </c>
      <c r="J53" s="52" t="s">
        <v>111</v>
      </c>
    </row>
    <row r="54" spans="1:12" ht="158.25" customHeight="1" x14ac:dyDescent="0.25">
      <c r="A54" s="14" t="s">
        <v>8</v>
      </c>
      <c r="B54" s="15" t="s">
        <v>55</v>
      </c>
      <c r="C54" s="16" t="s">
        <v>46</v>
      </c>
      <c r="D54" s="28">
        <v>185649405.25999999</v>
      </c>
      <c r="E54" s="29">
        <v>132584841.28</v>
      </c>
      <c r="F54" s="30">
        <v>132133225.98</v>
      </c>
      <c r="G54" s="31">
        <f t="shared" si="20"/>
        <v>71.173525061903021</v>
      </c>
      <c r="H54" s="31">
        <f t="shared" si="15"/>
        <v>99.659376369394863</v>
      </c>
      <c r="I54" s="41" t="s">
        <v>98</v>
      </c>
      <c r="J54" s="38" t="s">
        <v>75</v>
      </c>
    </row>
    <row r="55" spans="1:12" ht="54.95" customHeight="1" x14ac:dyDescent="0.25">
      <c r="A55" s="14" t="s">
        <v>7</v>
      </c>
      <c r="B55" s="15" t="s">
        <v>55</v>
      </c>
      <c r="C55" s="16" t="s">
        <v>48</v>
      </c>
      <c r="D55" s="28">
        <v>25759800</v>
      </c>
      <c r="E55" s="29">
        <v>22954250.079999998</v>
      </c>
      <c r="F55" s="30">
        <v>22952916.699999999</v>
      </c>
      <c r="G55" s="31">
        <f t="shared" si="20"/>
        <v>89.103629298364112</v>
      </c>
      <c r="H55" s="31">
        <f t="shared" si="15"/>
        <v>99.994191141094348</v>
      </c>
      <c r="I55" s="37" t="s">
        <v>99</v>
      </c>
      <c r="J55" s="38" t="s">
        <v>75</v>
      </c>
    </row>
    <row r="56" spans="1:12" x14ac:dyDescent="0.25">
      <c r="A56" s="17" t="s">
        <v>68</v>
      </c>
      <c r="B56" s="15" t="s">
        <v>49</v>
      </c>
      <c r="C56" s="16" t="s">
        <v>51</v>
      </c>
      <c r="D56" s="33">
        <f>D57+D58+D59</f>
        <v>143960447.63</v>
      </c>
      <c r="E56" s="33">
        <f t="shared" ref="E56:F56" si="22">E57+E58+E59</f>
        <v>219672571.53</v>
      </c>
      <c r="F56" s="33">
        <f t="shared" si="22"/>
        <v>219631096.06999999</v>
      </c>
      <c r="G56" s="35">
        <f t="shared" si="20"/>
        <v>152.56349899278234</v>
      </c>
      <c r="H56" s="35">
        <f t="shared" si="15"/>
        <v>99.981119417999636</v>
      </c>
      <c r="I56" s="38" t="s">
        <v>75</v>
      </c>
      <c r="J56" s="38" t="s">
        <v>75</v>
      </c>
    </row>
    <row r="57" spans="1:12" ht="49.5" customHeight="1" x14ac:dyDescent="0.25">
      <c r="A57" s="14" t="s">
        <v>6</v>
      </c>
      <c r="B57" s="15" t="s">
        <v>49</v>
      </c>
      <c r="C57" s="16" t="s">
        <v>43</v>
      </c>
      <c r="D57" s="28">
        <v>32756887.629999999</v>
      </c>
      <c r="E57" s="29">
        <v>2871052.63</v>
      </c>
      <c r="F57" s="30">
        <v>2871052.63</v>
      </c>
      <c r="G57" s="31">
        <f t="shared" si="20"/>
        <v>8.7647296117674536</v>
      </c>
      <c r="H57" s="31">
        <f t="shared" si="15"/>
        <v>100</v>
      </c>
      <c r="I57" s="37" t="s">
        <v>95</v>
      </c>
      <c r="J57" s="38" t="s">
        <v>75</v>
      </c>
      <c r="L57" s="1" t="s">
        <v>73</v>
      </c>
    </row>
    <row r="58" spans="1:12" ht="59.25" customHeight="1" x14ac:dyDescent="0.25">
      <c r="A58" s="14" t="s">
        <v>5</v>
      </c>
      <c r="B58" s="15" t="s">
        <v>49</v>
      </c>
      <c r="C58" s="16" t="s">
        <v>44</v>
      </c>
      <c r="D58" s="28">
        <v>105090860</v>
      </c>
      <c r="E58" s="29">
        <v>210364558.34</v>
      </c>
      <c r="F58" s="30">
        <v>210364558.34</v>
      </c>
      <c r="G58" s="31">
        <f t="shared" si="20"/>
        <v>200.17398120064865</v>
      </c>
      <c r="H58" s="31">
        <f t="shared" si="15"/>
        <v>100</v>
      </c>
      <c r="I58" s="41" t="s">
        <v>100</v>
      </c>
      <c r="J58" s="38" t="s">
        <v>75</v>
      </c>
    </row>
    <row r="59" spans="1:12" ht="17.45" customHeight="1" x14ac:dyDescent="0.25">
      <c r="A59" s="14" t="s">
        <v>4</v>
      </c>
      <c r="B59" s="15" t="s">
        <v>49</v>
      </c>
      <c r="C59" s="16" t="s">
        <v>47</v>
      </c>
      <c r="D59" s="28">
        <v>6112700</v>
      </c>
      <c r="E59" s="29">
        <v>6436960.5599999996</v>
      </c>
      <c r="F59" s="30">
        <v>6395485.0999999996</v>
      </c>
      <c r="G59" s="31">
        <f t="shared" si="20"/>
        <v>104.62618973612314</v>
      </c>
      <c r="H59" s="31">
        <f t="shared" si="15"/>
        <v>99.355667016856785</v>
      </c>
      <c r="I59" s="38" t="s">
        <v>75</v>
      </c>
      <c r="J59" s="38" t="s">
        <v>75</v>
      </c>
    </row>
    <row r="60" spans="1:12" ht="17.45" customHeight="1" x14ac:dyDescent="0.25">
      <c r="A60" s="17" t="s">
        <v>69</v>
      </c>
      <c r="B60" s="15" t="s">
        <v>56</v>
      </c>
      <c r="C60" s="16" t="s">
        <v>51</v>
      </c>
      <c r="D60" s="33">
        <f>D61</f>
        <v>15202900</v>
      </c>
      <c r="E60" s="33">
        <f t="shared" ref="E60:F60" si="23">E61</f>
        <v>15784000</v>
      </c>
      <c r="F60" s="33">
        <f t="shared" si="23"/>
        <v>15783431.300000001</v>
      </c>
      <c r="G60" s="35">
        <f t="shared" si="20"/>
        <v>103.81855632806901</v>
      </c>
      <c r="H60" s="35">
        <f t="shared" si="15"/>
        <v>99.996396984287898</v>
      </c>
      <c r="I60" s="38" t="s">
        <v>75</v>
      </c>
      <c r="J60" s="38" t="s">
        <v>75</v>
      </c>
    </row>
    <row r="61" spans="1:12" ht="17.45" customHeight="1" x14ac:dyDescent="0.25">
      <c r="A61" s="14" t="s">
        <v>3</v>
      </c>
      <c r="B61" s="15" t="s">
        <v>56</v>
      </c>
      <c r="C61" s="16" t="s">
        <v>46</v>
      </c>
      <c r="D61" s="28">
        <v>15202900</v>
      </c>
      <c r="E61" s="29">
        <v>15784000</v>
      </c>
      <c r="F61" s="30">
        <v>15783431.300000001</v>
      </c>
      <c r="G61" s="31">
        <f t="shared" si="20"/>
        <v>103.81855632806901</v>
      </c>
      <c r="H61" s="31">
        <f t="shared" si="15"/>
        <v>99.996396984287898</v>
      </c>
      <c r="I61" s="38" t="s">
        <v>75</v>
      </c>
      <c r="J61" s="38" t="s">
        <v>75</v>
      </c>
      <c r="L61" s="1" t="s">
        <v>73</v>
      </c>
    </row>
    <row r="62" spans="1:12" ht="17.45" customHeight="1" x14ac:dyDescent="0.25">
      <c r="A62" s="17" t="s">
        <v>70</v>
      </c>
      <c r="B62" s="15" t="s">
        <v>50</v>
      </c>
      <c r="C62" s="16" t="s">
        <v>51</v>
      </c>
      <c r="D62" s="33">
        <f>D63</f>
        <v>28000</v>
      </c>
      <c r="E62" s="33">
        <f t="shared" ref="E62:F62" si="24">E63</f>
        <v>19970.16</v>
      </c>
      <c r="F62" s="33">
        <f t="shared" si="24"/>
        <v>19970.16</v>
      </c>
      <c r="G62" s="35">
        <f t="shared" si="20"/>
        <v>71.322000000000003</v>
      </c>
      <c r="H62" s="35">
        <f t="shared" si="15"/>
        <v>100</v>
      </c>
      <c r="I62" s="38" t="s">
        <v>75</v>
      </c>
      <c r="J62" s="38" t="s">
        <v>75</v>
      </c>
    </row>
    <row r="63" spans="1:12" ht="23.25" customHeight="1" x14ac:dyDescent="0.25">
      <c r="A63" s="14" t="s">
        <v>2</v>
      </c>
      <c r="B63" s="15" t="s">
        <v>50</v>
      </c>
      <c r="C63" s="16" t="s">
        <v>43</v>
      </c>
      <c r="D63" s="34">
        <v>28000</v>
      </c>
      <c r="E63" s="29">
        <v>19970.16</v>
      </c>
      <c r="F63" s="30">
        <v>19970.16</v>
      </c>
      <c r="G63" s="31">
        <f t="shared" si="20"/>
        <v>71.322000000000003</v>
      </c>
      <c r="H63" s="31">
        <f t="shared" si="15"/>
        <v>100</v>
      </c>
      <c r="I63" s="39" t="s">
        <v>101</v>
      </c>
      <c r="J63" s="38" t="s">
        <v>75</v>
      </c>
      <c r="K63" s="23"/>
    </row>
    <row r="64" spans="1:12" ht="24" x14ac:dyDescent="0.25">
      <c r="A64" s="17" t="s">
        <v>71</v>
      </c>
      <c r="B64" s="15" t="s">
        <v>53</v>
      </c>
      <c r="C64" s="16" t="s">
        <v>51</v>
      </c>
      <c r="D64" s="33">
        <f>D65+D66</f>
        <v>305353712.12</v>
      </c>
      <c r="E64" s="33">
        <f t="shared" ref="E64:F64" si="25">E65+E66</f>
        <v>336955018.42000002</v>
      </c>
      <c r="F64" s="33">
        <f t="shared" si="25"/>
        <v>336955018.42000002</v>
      </c>
      <c r="G64" s="35">
        <f t="shared" si="20"/>
        <v>110.34908207946761</v>
      </c>
      <c r="H64" s="35">
        <f t="shared" si="15"/>
        <v>100</v>
      </c>
      <c r="I64" s="38" t="s">
        <v>75</v>
      </c>
      <c r="J64" s="38" t="s">
        <v>75</v>
      </c>
    </row>
    <row r="65" spans="1:10" ht="24" x14ac:dyDescent="0.25">
      <c r="A65" s="14" t="s">
        <v>1</v>
      </c>
      <c r="B65" s="15" t="s">
        <v>53</v>
      </c>
      <c r="C65" s="16" t="s">
        <v>43</v>
      </c>
      <c r="D65" s="28">
        <v>280358200</v>
      </c>
      <c r="E65" s="29">
        <v>280358200</v>
      </c>
      <c r="F65" s="30">
        <v>280358200</v>
      </c>
      <c r="G65" s="31">
        <f t="shared" si="20"/>
        <v>100</v>
      </c>
      <c r="H65" s="31">
        <f t="shared" si="15"/>
        <v>100</v>
      </c>
      <c r="I65" s="38" t="s">
        <v>75</v>
      </c>
      <c r="J65" s="38" t="s">
        <v>75</v>
      </c>
    </row>
    <row r="66" spans="1:10" ht="27" customHeight="1" x14ac:dyDescent="0.25">
      <c r="A66" s="14" t="s">
        <v>0</v>
      </c>
      <c r="B66" s="15" t="s">
        <v>53</v>
      </c>
      <c r="C66" s="16" t="s">
        <v>45</v>
      </c>
      <c r="D66" s="28">
        <v>24995512.120000001</v>
      </c>
      <c r="E66" s="29">
        <v>56596818.420000002</v>
      </c>
      <c r="F66" s="30">
        <v>56596818.420000002</v>
      </c>
      <c r="G66" s="31">
        <f t="shared" si="20"/>
        <v>226.42792093351196</v>
      </c>
      <c r="H66" s="31">
        <f t="shared" si="15"/>
        <v>100</v>
      </c>
      <c r="I66" s="40" t="s">
        <v>77</v>
      </c>
      <c r="J66" s="38" t="s">
        <v>75</v>
      </c>
    </row>
    <row r="67" spans="1:10" s="22" customFormat="1" ht="18" customHeight="1" x14ac:dyDescent="0.25">
      <c r="A67" s="20" t="s">
        <v>74</v>
      </c>
      <c r="B67" s="21"/>
      <c r="C67" s="21"/>
      <c r="D67" s="33">
        <f>D10+D18+D20+D25+D32+D37+D39+D45+D48+D51+D56+D60+D62+D64</f>
        <v>4617865489.3800001</v>
      </c>
      <c r="E67" s="33">
        <f t="shared" ref="E67:F67" si="26">E10+E18+E20+E25+E32+E37+E39+E45+E48+E51+E56+E60+E62+E64</f>
        <v>5667554919.3899994</v>
      </c>
      <c r="F67" s="33">
        <f t="shared" si="26"/>
        <v>5541614522.4499998</v>
      </c>
      <c r="G67" s="35">
        <f t="shared" si="20"/>
        <v>120.00380988130563</v>
      </c>
      <c r="H67" s="35">
        <f t="shared" si="15"/>
        <v>97.77787072677269</v>
      </c>
      <c r="I67" s="51" t="s">
        <v>105</v>
      </c>
      <c r="J67" s="51" t="s">
        <v>105</v>
      </c>
    </row>
    <row r="68" spans="1:10" ht="12.75" customHeight="1" x14ac:dyDescent="0.25">
      <c r="A68" s="3"/>
      <c r="B68" s="3"/>
      <c r="C68" s="3"/>
      <c r="D68" s="3"/>
      <c r="E68" s="3"/>
      <c r="F68" s="3"/>
    </row>
    <row r="69" spans="1:10" ht="11.25" customHeight="1" x14ac:dyDescent="0.25">
      <c r="A69" s="4"/>
      <c r="B69" s="4"/>
      <c r="C69" s="3"/>
      <c r="D69" s="19"/>
      <c r="E69" s="19"/>
      <c r="F69" s="19"/>
    </row>
    <row r="70" spans="1:10" ht="11.25" customHeight="1" x14ac:dyDescent="0.25">
      <c r="A70" s="4"/>
      <c r="B70" s="4"/>
      <c r="C70" s="3"/>
      <c r="D70" s="3"/>
      <c r="E70" s="4"/>
      <c r="F70" s="3"/>
    </row>
    <row r="71" spans="1:10" ht="11.25" customHeight="1" x14ac:dyDescent="0.25">
      <c r="A71" s="4"/>
      <c r="B71" s="4"/>
      <c r="C71" s="3"/>
      <c r="D71" s="3"/>
      <c r="E71" s="4"/>
      <c r="F71" s="3"/>
    </row>
    <row r="72" spans="1:10" ht="11.25" customHeight="1" x14ac:dyDescent="0.25">
      <c r="A72" s="4"/>
      <c r="B72" s="4"/>
      <c r="C72" s="3"/>
      <c r="D72" s="3"/>
      <c r="E72" s="4"/>
      <c r="F72" s="3"/>
    </row>
    <row r="74" spans="1:10" x14ac:dyDescent="0.25">
      <c r="I74" s="1" t="s">
        <v>73</v>
      </c>
      <c r="J74" s="24" t="s">
        <v>73</v>
      </c>
    </row>
  </sheetData>
  <mergeCells count="17">
    <mergeCell ref="I37:J37"/>
    <mergeCell ref="I39:J39"/>
    <mergeCell ref="I10:J10"/>
    <mergeCell ref="I18:J18"/>
    <mergeCell ref="I20:J20"/>
    <mergeCell ref="I25:J25"/>
    <mergeCell ref="I32:J32"/>
    <mergeCell ref="H5:H8"/>
    <mergeCell ref="F5:F8"/>
    <mergeCell ref="I5:J7"/>
    <mergeCell ref="A2:J2"/>
    <mergeCell ref="A5:A8"/>
    <mergeCell ref="E5:E8"/>
    <mergeCell ref="D5:D8"/>
    <mergeCell ref="C5:C8"/>
    <mergeCell ref="B5:B8"/>
    <mergeCell ref="G5:G8"/>
  </mergeCells>
  <pageMargins left="0.74803149606299213" right="0.74803149606299213" top="0.98425196850393704" bottom="0.98425196850393704" header="0.51181102362204722" footer="0.51181102362204722"/>
  <pageSetup scale="41" fitToHeight="0" orientation="landscape" r:id="rId1"/>
  <headerFooter alignWithMargins="0"/>
  <rowBreaks count="3" manualBreakCount="3">
    <brk id="30" max="9" man="1"/>
    <brk id="45" max="9" man="1"/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исп 2022 год</vt:lpstr>
      <vt:lpstr>'РзПр исп 2022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2022-03-24T06:01:47Z</cp:lastPrinted>
  <dcterms:created xsi:type="dcterms:W3CDTF">2020-03-23T05:25:06Z</dcterms:created>
  <dcterms:modified xsi:type="dcterms:W3CDTF">2023-03-22T06:05:10Z</dcterms:modified>
</cp:coreProperties>
</file>